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D9B1D5D3-3D61-42D4-A37C-CA3735BEF7A8}" xr6:coauthVersionLast="46" xr6:coauthVersionMax="46" xr10:uidLastSave="{00000000-0000-0000-0000-000000000000}"/>
  <bookViews>
    <workbookView xWindow="-108" yWindow="-108" windowWidth="23256" windowHeight="12576" firstSheet="10" activeTab="17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  <sheet name="14.07.2026." sheetId="11" r:id="rId11"/>
    <sheet name="15.07.2026." sheetId="12" r:id="rId12"/>
    <sheet name="16.07.2026." sheetId="13" r:id="rId13"/>
    <sheet name="17.07.2026." sheetId="14" r:id="rId14"/>
    <sheet name="20.07.2026." sheetId="15" r:id="rId15"/>
    <sheet name="21.07.2026." sheetId="16" r:id="rId16"/>
    <sheet name="22.07.2026." sheetId="17" r:id="rId17"/>
    <sheet name="23.07.2026.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8" l="1"/>
  <c r="C11" i="18" s="1"/>
  <c r="C72" i="17"/>
  <c r="C64" i="17"/>
  <c r="C61" i="17"/>
  <c r="C57" i="17"/>
  <c r="C52" i="17"/>
  <c r="C49" i="17"/>
  <c r="C46" i="17"/>
  <c r="C43" i="17"/>
  <c r="C40" i="17"/>
  <c r="C31" i="17"/>
  <c r="C28" i="17"/>
  <c r="C25" i="17"/>
  <c r="C18" i="17"/>
  <c r="C11" i="17"/>
  <c r="C65" i="17" l="1"/>
  <c r="C73" i="17" s="1"/>
  <c r="C84" i="16" l="1"/>
  <c r="C83" i="16"/>
  <c r="C79" i="16"/>
  <c r="C75" i="16"/>
  <c r="C72" i="16"/>
  <c r="C67" i="16"/>
  <c r="C80" i="16" s="1"/>
  <c r="C64" i="16"/>
  <c r="C55" i="16"/>
  <c r="C43" i="16"/>
  <c r="C40" i="16"/>
  <c r="C37" i="16"/>
  <c r="C31" i="16"/>
  <c r="C13" i="16"/>
  <c r="C9" i="15"/>
  <c r="C10" i="15" s="1"/>
  <c r="C90" i="14"/>
  <c r="C84" i="14"/>
  <c r="C85" i="14" s="1"/>
  <c r="C49" i="14"/>
  <c r="C28" i="14"/>
  <c r="C91" i="14" l="1"/>
  <c r="C20" i="13"/>
  <c r="C21" i="13" s="1"/>
  <c r="C14" i="13"/>
  <c r="C15" i="13" s="1"/>
  <c r="C82" i="12" l="1"/>
  <c r="C75" i="12"/>
  <c r="C52" i="12"/>
  <c r="C33" i="12"/>
  <c r="C76" i="12" s="1"/>
  <c r="C14" i="12"/>
  <c r="C83" i="12" l="1"/>
  <c r="C10" i="11"/>
  <c r="C11" i="11" s="1"/>
  <c r="C12" i="10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<sst xmlns="http://schemas.openxmlformats.org/spreadsheetml/2006/main" count="585" uniqueCount="321">
  <si>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</si>
  <si>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</si>
  <si>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</si>
  <si>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</si>
  <si>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</si>
  <si>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</si>
  <si>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</si>
  <si>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</si>
  <si>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</si>
  <si>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</si>
  <si>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</si>
  <si>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</si>
  <si>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</si>
  <si>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</si>
  <si>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</si>
  <si>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</si>
  <si>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</si>
  <si>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</si>
  <si>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</si>
  <si>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</si>
  <si>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</si>
  <si>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</si>
  <si>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</si>
  <si>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</si>
  <si>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</si>
  <si>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</si>
  <si>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</si>
  <si>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</si>
  <si>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</si>
  <si>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</si>
  <si>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</si>
  <si>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</si>
  <si>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</si>
  <si>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</si>
  <si>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</si>
  <si>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</si>
  <si>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</si>
  <si>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</si>
  <si>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</si>
  <si>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</si>
  <si>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</si>
  <si>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</si>
  <si>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</si>
  <si>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</si>
  <si>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</si>
  <si>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</si>
  <si>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</si>
  <si>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</si>
  <si>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</si>
  <si>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</si>
  <si>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</si>
  <si>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</si>
  <si>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</si>
  <si>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</si>
  <si>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</si>
  <si>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</si>
  <si>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</si>
  <si>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</si>
  <si>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</si>
  <si>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</si>
  <si>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</si>
  <si>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</si>
  <si>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</si>
  <si>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</si>
  <si>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</si>
  <si>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</si>
  <si>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</si>
  <si>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</si>
  <si>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</si>
  <si>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</si>
  <si>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</si>
  <si>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</si>
  <si>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</si>
  <si>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</si>
  <si>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</si>
  <si>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</si>
  <si>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</si>
  <si>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</si>
  <si>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</si>
  <si>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</si>
  <si>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</si>
  <si>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</si>
  <si>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</si>
  <si>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</si>
  <si>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</si>
  <si>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</si>
  <si>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</si>
  <si>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</si>
  <si>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</si>
  <si>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</si>
  <si>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</si>
  <si>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</si>
  <si>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</si>
  <si>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</si>
  <si>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</si>
  <si>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</si>
  <si>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</si>
  <si>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</si>
  <si>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</si>
  <si>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</si>
  <si>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</si>
  <si>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</si>
  <si>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</si>
  <si>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</si>
  <si>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</si>
  <si>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</si>
  <si>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</si>
  <si>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</si>
  <si>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</si>
  <si>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</si>
  <si>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</si>
  <si>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</si>
  <si>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</si>
  <si>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</si>
  <si>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</si>
  <si>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</si>
  <si>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</si>
  <si>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</si>
  <si>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</si>
  <si>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</si>
  <si>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</si>
  <si>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</si>
  <si>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</si>
  <si>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</si>
  <si>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</si>
  <si>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</si>
  <si>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</si>
  <si>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</si>
  <si>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</si>
  <si>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</si>
  <si>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</si>
  <si>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</si>
  <si>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</si>
  <si>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</si>
  <si>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</si>
  <si>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</si>
  <si>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</si>
  <si>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</si>
  <si>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</si>
  <si>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</si>
  <si>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</si>
  <si>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</si>
  <si>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</si>
  <si>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</si>
  <si>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</si>
  <si>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</si>
  <si>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</si>
  <si>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</si>
  <si>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</si>
  <si>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</si>
  <si>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</si>
  <si>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</si>
  <si>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</si>
  <si>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</si>
  <si>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</si>
  <si>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</si>
  <si>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</si>
  <si>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</si>
  <si>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</si>
  <si>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</si>
  <si>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</si>
  <si>
    <t>14.07.2026.</t>
  </si>
  <si>
    <t>RTG TIM APV</t>
  </si>
  <si>
    <t>15.07.2026.</t>
  </si>
  <si>
    <t xml:space="preserve">1. DSG OTM 01.2026.   5% -RFZO TRANSFERI </t>
  </si>
  <si>
    <t xml:space="preserve"> ADVOKAT SVETLANA NIKOLIĆ MATULIN</t>
  </si>
  <si>
    <t xml:space="preserve"> BIROMARKET BM DOO</t>
  </si>
  <si>
    <t xml:space="preserve"> BROSMEDIA D.O.O.ZA TRGOVINU I USLUGE</t>
  </si>
  <si>
    <t xml:space="preserve"> ILLI GROUP DOO</t>
  </si>
  <si>
    <t>VZL OŠTRAČ VOJNIĆ ZELIĆ LASLO</t>
  </si>
  <si>
    <t xml:space="preserve">UKUPNO </t>
  </si>
  <si>
    <t xml:space="preserve">2. DSG OTM 01.2026. -RFZO TRANSFERI </t>
  </si>
  <si>
    <t xml:space="preserve"> BIOGNOST S</t>
  </si>
  <si>
    <t>FLORA KOMERC DOO</t>
  </si>
  <si>
    <t xml:space="preserve"> HETO HARDI SUBOTICA</t>
  </si>
  <si>
    <t>IBREA d.o.o.</t>
  </si>
  <si>
    <t xml:space="preserve"> INSTITUT ZA TRANSFUZIJU KRVI BEOGRAD</t>
  </si>
  <si>
    <t xml:space="preserve"> MARVELL PRIVREDNO DRUŠTVO</t>
  </si>
  <si>
    <t xml:space="preserve"> POŠTA SRBIJE d.o.o.</t>
  </si>
  <si>
    <t>SLUŽBENI GLASNIK</t>
  </si>
  <si>
    <t>TRIGLAV OSIGURANJE ADO BG</t>
  </si>
  <si>
    <t>TRIVAX VV DOO</t>
  </si>
  <si>
    <t>ČISTOĆA I ZELENILO JKP</t>
  </si>
  <si>
    <t xml:space="preserve">2. DSG OTM 02.2026. -RFZO TRANSFERI </t>
  </si>
  <si>
    <t>ENERGOMAG DOO</t>
  </si>
  <si>
    <t>INSTITUT ZA TRANSFUZIJU KRVI BEOGRAD</t>
  </si>
  <si>
    <t>KOMAZEC doo</t>
  </si>
  <si>
    <t>MEDICINSKI DEPO PLUS MD+</t>
  </si>
  <si>
    <t>MEDIKA PROJEKT BG</t>
  </si>
  <si>
    <t>OGRANAK OLYMPUS CZECH GROUP</t>
  </si>
  <si>
    <t>OVEX DOO</t>
  </si>
  <si>
    <t xml:space="preserve"> SIEMENS HEALTHCARE DOO</t>
  </si>
  <si>
    <t xml:space="preserve"> VLANIX DOO  SUBOTICA</t>
  </si>
  <si>
    <t>VODOVOD I KANALIZACIJA JKP</t>
  </si>
  <si>
    <t>ZAVOD ZA JAVNO ZDRAVLJE</t>
  </si>
  <si>
    <t xml:space="preserve">3. DSG OTM  03.2026. -RFZO TRANSFERI </t>
  </si>
  <si>
    <t>BIOGNOST S</t>
  </si>
  <si>
    <t xml:space="preserve"> BUS COMPUTERS DOO</t>
  </si>
  <si>
    <t>EUROMEDICINA NOVI SAD</t>
  </si>
  <si>
    <t>FRIGOTHERM</t>
  </si>
  <si>
    <t>HETO HARDI SUBOTICA</t>
  </si>
  <si>
    <t xml:space="preserve"> KOMAZEC doo</t>
  </si>
  <si>
    <t xml:space="preserve"> PROFESIONAL MEDIC doo VINČA</t>
  </si>
  <si>
    <t xml:space="preserve"> TELEKOM SRBIJA</t>
  </si>
  <si>
    <t xml:space="preserve"> X-RAY KOŠUTIĆ-EKOTEH DOZIMETRIJA D.O.O.</t>
  </si>
  <si>
    <t xml:space="preserve">DNEVNICE URGENTNO </t>
  </si>
  <si>
    <t xml:space="preserve">PUTNI TR SPECIJALIZANTI </t>
  </si>
  <si>
    <t>DNEVNICE(PARTICI)</t>
  </si>
  <si>
    <t>DNEVNICA DR SONJA</t>
  </si>
  <si>
    <t>UZT PROVIZJA</t>
  </si>
  <si>
    <t>16.07.2026.</t>
  </si>
  <si>
    <t xml:space="preserve">1. KRV  06-2026-2 -RFZO TRANSFERI </t>
  </si>
  <si>
    <t xml:space="preserve">BEOHEM </t>
  </si>
  <si>
    <t>LABENA</t>
  </si>
  <si>
    <t>TEAMEDICAL</t>
  </si>
  <si>
    <t>UKUPNO KRV</t>
  </si>
  <si>
    <t>2 OSTALA PLAĆANJA</t>
  </si>
  <si>
    <t>KOTIZACIJA IPC-WEBINAR  (PARTICIP)</t>
  </si>
  <si>
    <t>AKONTACIJA 07.2026.</t>
  </si>
  <si>
    <t>UZT PROVZIJA</t>
  </si>
  <si>
    <t>17.07.2026.</t>
  </si>
  <si>
    <t xml:space="preserve">1. DSG SAANITET 01.2026. -RFZO TRANSFERI </t>
  </si>
  <si>
    <t>ADOC DOO</t>
  </si>
  <si>
    <t>BIOTEC MEDICAL doo</t>
  </si>
  <si>
    <t>MAGNA PHARMACIA</t>
  </si>
  <si>
    <t>MARK MEDICAL DOO</t>
  </si>
  <si>
    <t>MEDIPRO MPM</t>
  </si>
  <si>
    <t>SUPERLAB</t>
  </si>
  <si>
    <t>VITROMEDIC</t>
  </si>
  <si>
    <t xml:space="preserve">2. DSG SANITET 02.2026. -RFZO TRANSFERI </t>
  </si>
  <si>
    <t>BEOHEM-3 DOO</t>
  </si>
  <si>
    <t>MEDTRONIC SRBIJA DOO</t>
  </si>
  <si>
    <t>TIM CO D.O.O. BEOGRAD</t>
  </si>
  <si>
    <t>YUNYCOM DOO</t>
  </si>
  <si>
    <t xml:space="preserve">3. DSG SANITET  03.2026. -RFZO TRANSFERI </t>
  </si>
  <si>
    <t>APTUS DOO BEOGRAD</t>
  </si>
  <si>
    <t>AUDIO BM DOO NOVI SAD</t>
  </si>
  <si>
    <t>ELECOM SISTEMd.o.o.</t>
  </si>
  <si>
    <t>LOMBARDA H DOO</t>
  </si>
  <si>
    <t>MEDICOM DOO ŠABAC</t>
  </si>
  <si>
    <t>PAROCO MEDICAL N.SAD</t>
  </si>
  <si>
    <t>PHOENIX PHARMA DOO</t>
  </si>
  <si>
    <t>TEAMEDICAL D.O.O.</t>
  </si>
  <si>
    <t>TOPCHEMIE MEDLAB D.O.O.</t>
  </si>
  <si>
    <t>3. OSTALA PLAĆANJA</t>
  </si>
  <si>
    <t>ZIM COMMERCE DOO SUBOTICA (PARTICIP.)</t>
  </si>
  <si>
    <t>REGISTRACIJA AUTA</t>
  </si>
  <si>
    <t>20.07.2026.</t>
  </si>
  <si>
    <t>SOLIDARNA POMOC</t>
  </si>
  <si>
    <t>21.07.2026.</t>
  </si>
  <si>
    <t>DIREKTNA PLAĆANJA</t>
  </si>
  <si>
    <t>1. CITOSTATICI</t>
  </si>
  <si>
    <t>INOPHARM</t>
  </si>
  <si>
    <t>PHARMASWISS</t>
  </si>
  <si>
    <t>2.LEK</t>
  </si>
  <si>
    <t>ASPECTUM PRIVREDNO DRUŠTVO  BG DOO</t>
  </si>
  <si>
    <t xml:space="preserve"> B.BRAUN ADRIA RSRB DOO</t>
  </si>
  <si>
    <t>BEOMEDICA DOO</t>
  </si>
  <si>
    <t>INO-PHARM D.O.O.</t>
  </si>
  <si>
    <t>INPHARM CO DOO</t>
  </si>
  <si>
    <t xml:space="preserve"> MEDICA LINEA PHARM</t>
  </si>
  <si>
    <t>MEDIKUNION DOO</t>
  </si>
  <si>
    <t>MERCK</t>
  </si>
  <si>
    <t xml:space="preserve"> PHARMA SWISS</t>
  </si>
  <si>
    <t xml:space="preserve"> SOPHARMA TRADING</t>
  </si>
  <si>
    <t xml:space="preserve"> VEGA</t>
  </si>
  <si>
    <t xml:space="preserve">3.LEK C LISTA </t>
  </si>
  <si>
    <t>ADOC</t>
  </si>
  <si>
    <t xml:space="preserve">SOPHARMA TRADING </t>
  </si>
  <si>
    <t xml:space="preserve">UKUPNO LEK C LISTA </t>
  </si>
  <si>
    <t xml:space="preserve">4.UGR.MAT.ORTOPEDIJA </t>
  </si>
  <si>
    <t>MAYMEDICA</t>
  </si>
  <si>
    <t xml:space="preserve">5.HEMOFILIJA </t>
  </si>
  <si>
    <t xml:space="preserve">UKUPNO HEMOFILIJA </t>
  </si>
  <si>
    <t xml:space="preserve">6.SANITET </t>
  </si>
  <si>
    <t xml:space="preserve"> FARMALOGIST DOO</t>
  </si>
  <si>
    <t xml:space="preserve"> INEL MEDIK VP D.O.O. BEOGRAD</t>
  </si>
  <si>
    <t>LAYON DOO</t>
  </si>
  <si>
    <t>VEGA</t>
  </si>
  <si>
    <t xml:space="preserve">UKUPNO SANITET </t>
  </si>
  <si>
    <t xml:space="preserve">7. REAGNESI  </t>
  </si>
  <si>
    <t xml:space="preserve"> EUROMEDICINA NOVI SAD</t>
  </si>
  <si>
    <t xml:space="preserve"> VICOR DOO</t>
  </si>
  <si>
    <t xml:space="preserve"> YUNYCOM DOO</t>
  </si>
  <si>
    <t>UKUPNO REAGENSI</t>
  </si>
  <si>
    <t xml:space="preserve">8. GRAFTOVI </t>
  </si>
  <si>
    <t>UKUPNO GRAFTOVI</t>
  </si>
  <si>
    <t>9. STENTOVI</t>
  </si>
  <si>
    <t>PRIMEMED DOO</t>
  </si>
  <si>
    <t xml:space="preserve">HERMES PHARMA </t>
  </si>
  <si>
    <t>VICOR</t>
  </si>
  <si>
    <t xml:space="preserve">10. LEK N2 OBRAZAC </t>
  </si>
  <si>
    <t xml:space="preserve">INOPHARM </t>
  </si>
  <si>
    <t xml:space="preserve">UKUPNO LEK N2 OBRAZAC </t>
  </si>
  <si>
    <t xml:space="preserve">11.IMPLATANTI </t>
  </si>
  <si>
    <t xml:space="preserve">UKUPNO IMPLTANTI </t>
  </si>
  <si>
    <t xml:space="preserve">UKUPNO DIREKTNA PLAĆANJA </t>
  </si>
  <si>
    <t>22.07.2026.</t>
  </si>
  <si>
    <t xml:space="preserve">UKUPNO LEK </t>
  </si>
  <si>
    <t>PFIZER</t>
  </si>
  <si>
    <t xml:space="preserve">FUTURE PHARM </t>
  </si>
  <si>
    <t xml:space="preserve">INEL MEDIK </t>
  </si>
  <si>
    <t xml:space="preserve">OMNI MEDIKAL </t>
  </si>
  <si>
    <t>OPTICUS</t>
  </si>
  <si>
    <t>SN MEDIC</t>
  </si>
  <si>
    <t xml:space="preserve">MEDTRONIC </t>
  </si>
  <si>
    <t>10. SOCIVA</t>
  </si>
  <si>
    <t xml:space="preserve">UKUPNO SOCIVA </t>
  </si>
  <si>
    <t xml:space="preserve">ORTHOAID </t>
  </si>
  <si>
    <t xml:space="preserve">12.HEMODIJALIZA </t>
  </si>
  <si>
    <t xml:space="preserve">FRESENIUS MEDICAL </t>
  </si>
  <si>
    <t>PHARMANOVA</t>
  </si>
  <si>
    <t xml:space="preserve">13.ENERGENTI </t>
  </si>
  <si>
    <t>EPS</t>
  </si>
  <si>
    <t>UKUPNO ENERGENTI</t>
  </si>
  <si>
    <t>2. OSTALA PLAĆANJA</t>
  </si>
  <si>
    <t>FEHER I OSTALI APV</t>
  </si>
  <si>
    <t>SANOMED APV</t>
  </si>
  <si>
    <t>MAGNA PH APV</t>
  </si>
  <si>
    <t>23.07.2026.</t>
  </si>
  <si>
    <t>BIKICKI PUTNI TROSAK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</si>
</sst>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0" fillId="0" borderId="0" xfId="0" applyAlignment="1">
      <alignment horizontal="right"/>
    </xf>
    <xf numFmtId="4" fontId="4" fillId="2" borderId="2" xfId="1" applyNumberFormat="1" applyFont="1" applyFill="1" applyBorder="1" applyAlignment="1">
      <alignment horizontal="right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0" fillId="0" borderId="2" xfId="0" applyNumberFormat="1" applyBorder="1" applyAlignment="1">
      <alignment horizontal="right"/>
    </xf>
    <xf numFmtId="17" fontId="5" fillId="5" borderId="3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DB4-5EBB-49D9-8157-F4C6CAA83026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x14ac:dyDescent="0.3">
      <c r="B7" s="5" t="s">
        <v>58</v>
      </c>
      <c r="C7" s="6"/>
    </row>
    <row r="8" spans="2:3" x14ac:dyDescent="0.3">
      <c r="B8" s="7" t="s">
        <v>162</v>
      </c>
      <c r="C8" s="8">
        <v>355129.63</v>
      </c>
    </row>
    <row r="9" spans="2:3" x14ac:dyDescent="0.3">
      <c r="B9" s="7" t="s">
        <v>63</v>
      </c>
      <c r="C9" s="8">
        <v>1291.44</v>
      </c>
    </row>
    <row r="10" spans="2:3" ht="15" thickBot="1" x14ac:dyDescent="0.35">
      <c r="B10" s="9" t="s">
        <v>4</v>
      </c>
      <c r="C10" s="10">
        <f>SUM(C8:C9)</f>
        <v>356421.07</v>
      </c>
    </row>
    <row r="11" spans="2:3" ht="16.2" thickBot="1" x14ac:dyDescent="0.35">
      <c r="B11" s="11" t="s">
        <v>4</v>
      </c>
      <c r="C11" s="12">
        <f>SUM(C10)</f>
        <v>356421.07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F9A2-05F8-49AD-8515-6B13350635B9}">
  <dimension ref="B5:C83"/>
  <sheetViews>
    <sheetView topLeftCell="A64" workbookViewId="0">
      <selection activeCell="F84" sqref="F84"/>
    </sheetView>
  </sheetViews>
  <sheetFormatPr defaultRowHeight="14.4" x14ac:dyDescent="0.3"/>
  <cols>
    <col min="2" max="2" width="46.6640625" customWidth="1"/>
    <col min="3" max="3" width="43.8867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163</v>
      </c>
    </row>
    <row r="8" spans="2:3" x14ac:dyDescent="0.3">
      <c r="B8" s="5" t="s">
        <v>164</v>
      </c>
      <c r="C8" s="6"/>
    </row>
    <row r="9" spans="2:3" x14ac:dyDescent="0.3">
      <c r="B9" s="7" t="s">
        <v>165</v>
      </c>
      <c r="C9" s="13">
        <v>100000</v>
      </c>
    </row>
    <row r="10" spans="2:3" x14ac:dyDescent="0.3">
      <c r="B10" s="7" t="s">
        <v>166</v>
      </c>
      <c r="C10" s="13">
        <v>108000</v>
      </c>
    </row>
    <row r="11" spans="2:3" x14ac:dyDescent="0.3">
      <c r="B11" s="7" t="s">
        <v>167</v>
      </c>
      <c r="C11" s="13">
        <v>13999.2</v>
      </c>
    </row>
    <row r="12" spans="2:3" x14ac:dyDescent="0.3">
      <c r="B12" s="7" t="s">
        <v>168</v>
      </c>
      <c r="C12" s="13">
        <v>25689.599999999999</v>
      </c>
    </row>
    <row r="13" spans="2:3" x14ac:dyDescent="0.3">
      <c r="B13" s="7" t="s">
        <v>169</v>
      </c>
      <c r="C13" s="13">
        <v>10800</v>
      </c>
    </row>
    <row r="14" spans="2:3" ht="15" thickBot="1" x14ac:dyDescent="0.35">
      <c r="B14" s="9" t="s">
        <v>170</v>
      </c>
      <c r="C14" s="10">
        <f>SUM(C9:C13)</f>
        <v>258488.80000000002</v>
      </c>
    </row>
    <row r="15" spans="2:3" x14ac:dyDescent="0.3">
      <c r="B15" s="5" t="s">
        <v>171</v>
      </c>
      <c r="C15" s="6"/>
    </row>
    <row r="16" spans="2:3" x14ac:dyDescent="0.3">
      <c r="B16" s="7" t="s">
        <v>111</v>
      </c>
      <c r="C16" s="13">
        <v>7865</v>
      </c>
    </row>
    <row r="17" spans="2:3" x14ac:dyDescent="0.3">
      <c r="B17" s="7" t="s">
        <v>172</v>
      </c>
      <c r="C17" s="13">
        <v>17160</v>
      </c>
    </row>
    <row r="18" spans="2:3" x14ac:dyDescent="0.3">
      <c r="B18" s="7" t="s">
        <v>166</v>
      </c>
      <c r="C18" s="13">
        <v>1422662</v>
      </c>
    </row>
    <row r="19" spans="2:3" x14ac:dyDescent="0.3">
      <c r="B19" s="7" t="s">
        <v>173</v>
      </c>
      <c r="C19" s="13">
        <v>5988</v>
      </c>
    </row>
    <row r="20" spans="2:3" x14ac:dyDescent="0.3">
      <c r="B20" s="7" t="s">
        <v>19</v>
      </c>
      <c r="C20" s="13">
        <v>38400</v>
      </c>
    </row>
    <row r="21" spans="2:3" x14ac:dyDescent="0.3">
      <c r="B21" s="7" t="s">
        <v>174</v>
      </c>
      <c r="C21" s="13">
        <v>6438</v>
      </c>
    </row>
    <row r="22" spans="2:3" x14ac:dyDescent="0.3">
      <c r="B22" s="7" t="s">
        <v>175</v>
      </c>
      <c r="C22" s="13">
        <v>1888.8</v>
      </c>
    </row>
    <row r="23" spans="2:3" x14ac:dyDescent="0.3">
      <c r="B23" s="7" t="s">
        <v>176</v>
      </c>
      <c r="C23" s="13">
        <v>5436</v>
      </c>
    </row>
    <row r="24" spans="2:3" x14ac:dyDescent="0.3">
      <c r="B24" s="7" t="s">
        <v>177</v>
      </c>
      <c r="C24" s="13">
        <v>6000</v>
      </c>
    </row>
    <row r="25" spans="2:3" x14ac:dyDescent="0.3">
      <c r="B25" s="7" t="s">
        <v>178</v>
      </c>
      <c r="C25" s="13">
        <v>139807</v>
      </c>
    </row>
    <row r="26" spans="2:3" x14ac:dyDescent="0.3">
      <c r="B26" s="7" t="s">
        <v>97</v>
      </c>
      <c r="C26" s="13">
        <v>97260</v>
      </c>
    </row>
    <row r="27" spans="2:3" x14ac:dyDescent="0.3">
      <c r="B27" s="7" t="s">
        <v>179</v>
      </c>
      <c r="C27" s="13">
        <v>23895</v>
      </c>
    </row>
    <row r="28" spans="2:3" x14ac:dyDescent="0.3">
      <c r="B28" s="7" t="s">
        <v>180</v>
      </c>
      <c r="C28" s="13">
        <v>357415.5</v>
      </c>
    </row>
    <row r="29" spans="2:3" x14ac:dyDescent="0.3">
      <c r="B29" s="7" t="s">
        <v>181</v>
      </c>
      <c r="C29" s="13">
        <v>56673.599999999999</v>
      </c>
    </row>
    <row r="30" spans="2:3" x14ac:dyDescent="0.3">
      <c r="B30" s="7" t="s">
        <v>104</v>
      </c>
      <c r="C30" s="13">
        <v>172244.24</v>
      </c>
    </row>
    <row r="31" spans="2:3" x14ac:dyDescent="0.3">
      <c r="B31" s="7" t="s">
        <v>105</v>
      </c>
      <c r="C31" s="13">
        <v>1433545.12</v>
      </c>
    </row>
    <row r="32" spans="2:3" x14ac:dyDescent="0.3">
      <c r="B32" s="7" t="s">
        <v>182</v>
      </c>
      <c r="C32" s="13">
        <v>1117582.94</v>
      </c>
    </row>
    <row r="33" spans="2:3" ht="15" thickBot="1" x14ac:dyDescent="0.35">
      <c r="B33" s="9" t="s">
        <v>4</v>
      </c>
      <c r="C33" s="10">
        <f>SUM(C16:C32)</f>
        <v>4910261.1999999993</v>
      </c>
    </row>
    <row r="34" spans="2:3" x14ac:dyDescent="0.3">
      <c r="B34" s="5" t="s">
        <v>183</v>
      </c>
      <c r="C34" s="6"/>
    </row>
    <row r="35" spans="2:3" x14ac:dyDescent="0.3">
      <c r="B35" s="7" t="s">
        <v>84</v>
      </c>
      <c r="C35" s="13">
        <v>26560.400000000001</v>
      </c>
    </row>
    <row r="36" spans="2:3" x14ac:dyDescent="0.3">
      <c r="B36" s="7" t="s">
        <v>184</v>
      </c>
      <c r="C36" s="13">
        <v>643200</v>
      </c>
    </row>
    <row r="37" spans="2:3" x14ac:dyDescent="0.3">
      <c r="B37" s="7" t="s">
        <v>185</v>
      </c>
      <c r="C37" s="13">
        <v>5436</v>
      </c>
    </row>
    <row r="38" spans="2:3" x14ac:dyDescent="0.3">
      <c r="B38" s="7" t="s">
        <v>186</v>
      </c>
      <c r="C38" s="13">
        <v>246109.44</v>
      </c>
    </row>
    <row r="39" spans="2:3" x14ac:dyDescent="0.3">
      <c r="B39" s="7" t="s">
        <v>187</v>
      </c>
      <c r="C39" s="13">
        <v>59400</v>
      </c>
    </row>
    <row r="40" spans="2:3" x14ac:dyDescent="0.3">
      <c r="B40" s="7" t="s">
        <v>188</v>
      </c>
      <c r="C40" s="13">
        <v>227712</v>
      </c>
    </row>
    <row r="41" spans="2:3" x14ac:dyDescent="0.3">
      <c r="B41" s="7" t="s">
        <v>94</v>
      </c>
      <c r="C41" s="13">
        <v>16284</v>
      </c>
    </row>
    <row r="42" spans="2:3" x14ac:dyDescent="0.3">
      <c r="B42" s="7" t="s">
        <v>189</v>
      </c>
      <c r="C42" s="13">
        <v>11741.69</v>
      </c>
    </row>
    <row r="43" spans="2:3" x14ac:dyDescent="0.3">
      <c r="B43" s="7" t="s">
        <v>190</v>
      </c>
      <c r="C43" s="13">
        <v>95400</v>
      </c>
    </row>
    <row r="44" spans="2:3" x14ac:dyDescent="0.3">
      <c r="B44" s="7" t="s">
        <v>97</v>
      </c>
      <c r="C44" s="13">
        <v>11040</v>
      </c>
    </row>
    <row r="45" spans="2:3" x14ac:dyDescent="0.3">
      <c r="B45" s="7" t="s">
        <v>191</v>
      </c>
      <c r="C45" s="13">
        <v>103800</v>
      </c>
    </row>
    <row r="46" spans="2:3" x14ac:dyDescent="0.3">
      <c r="B46" s="7" t="s">
        <v>179</v>
      </c>
      <c r="C46" s="13">
        <v>126909</v>
      </c>
    </row>
    <row r="47" spans="2:3" x14ac:dyDescent="0.3">
      <c r="B47" s="7" t="s">
        <v>99</v>
      </c>
      <c r="C47" s="13">
        <v>184476</v>
      </c>
    </row>
    <row r="48" spans="2:3" x14ac:dyDescent="0.3">
      <c r="B48" s="7" t="s">
        <v>181</v>
      </c>
      <c r="C48" s="13">
        <v>33000</v>
      </c>
    </row>
    <row r="49" spans="2:3" x14ac:dyDescent="0.3">
      <c r="B49" s="7" t="s">
        <v>192</v>
      </c>
      <c r="C49" s="13">
        <v>55139.57</v>
      </c>
    </row>
    <row r="50" spans="2:3" x14ac:dyDescent="0.3">
      <c r="B50" s="7" t="s">
        <v>193</v>
      </c>
      <c r="C50" s="13">
        <v>3226121.5</v>
      </c>
    </row>
    <row r="51" spans="2:3" x14ac:dyDescent="0.3">
      <c r="B51" s="7" t="s">
        <v>194</v>
      </c>
      <c r="C51" s="13">
        <v>96420.4</v>
      </c>
    </row>
    <row r="52" spans="2:3" ht="15" thickBot="1" x14ac:dyDescent="0.35">
      <c r="B52" s="9" t="s">
        <v>170</v>
      </c>
      <c r="C52" s="10">
        <f>SUM(C35:C51)</f>
        <v>5168750</v>
      </c>
    </row>
    <row r="53" spans="2:3" x14ac:dyDescent="0.3">
      <c r="B53" s="5" t="s">
        <v>195</v>
      </c>
      <c r="C53" s="6"/>
    </row>
    <row r="54" spans="2:3" x14ac:dyDescent="0.3">
      <c r="B54" s="7" t="s">
        <v>82</v>
      </c>
      <c r="C54" s="13">
        <v>241028.74</v>
      </c>
    </row>
    <row r="55" spans="2:3" x14ac:dyDescent="0.3">
      <c r="B55" s="7" t="s">
        <v>84</v>
      </c>
      <c r="C55" s="13">
        <v>8245.69</v>
      </c>
    </row>
    <row r="56" spans="2:3" x14ac:dyDescent="0.3">
      <c r="B56" s="7" t="s">
        <v>196</v>
      </c>
      <c r="C56" s="13">
        <v>15912</v>
      </c>
    </row>
    <row r="57" spans="2:3" x14ac:dyDescent="0.3">
      <c r="B57" s="7" t="s">
        <v>197</v>
      </c>
      <c r="C57" s="13">
        <v>480995.93</v>
      </c>
    </row>
    <row r="58" spans="2:3" x14ac:dyDescent="0.3">
      <c r="B58" s="7" t="s">
        <v>87</v>
      </c>
      <c r="C58" s="13">
        <v>13387.45</v>
      </c>
    </row>
    <row r="59" spans="2:3" x14ac:dyDescent="0.3">
      <c r="B59" s="7" t="s">
        <v>198</v>
      </c>
      <c r="C59" s="13">
        <v>96000</v>
      </c>
    </row>
    <row r="60" spans="2:3" x14ac:dyDescent="0.3">
      <c r="B60" s="7" t="s">
        <v>173</v>
      </c>
      <c r="C60" s="13">
        <v>2232</v>
      </c>
    </row>
    <row r="61" spans="2:3" x14ac:dyDescent="0.3">
      <c r="B61" s="7" t="s">
        <v>199</v>
      </c>
      <c r="C61" s="13">
        <v>48264</v>
      </c>
    </row>
    <row r="62" spans="2:3" x14ac:dyDescent="0.3">
      <c r="B62" s="7" t="s">
        <v>200</v>
      </c>
      <c r="C62" s="13">
        <v>3288</v>
      </c>
    </row>
    <row r="63" spans="2:3" x14ac:dyDescent="0.3">
      <c r="B63" s="7" t="s">
        <v>175</v>
      </c>
      <c r="C63" s="13">
        <v>22928.87</v>
      </c>
    </row>
    <row r="64" spans="2:3" x14ac:dyDescent="0.3">
      <c r="B64" s="7" t="s">
        <v>201</v>
      </c>
      <c r="C64" s="13">
        <v>89580</v>
      </c>
    </row>
    <row r="65" spans="2:3" x14ac:dyDescent="0.3">
      <c r="B65" s="7" t="s">
        <v>23</v>
      </c>
      <c r="C65" s="13">
        <v>102296.4</v>
      </c>
    </row>
    <row r="66" spans="2:3" x14ac:dyDescent="0.3">
      <c r="B66" s="7" t="s">
        <v>96</v>
      </c>
      <c r="C66" s="13">
        <v>126300</v>
      </c>
    </row>
    <row r="67" spans="2:3" x14ac:dyDescent="0.3">
      <c r="B67" s="7" t="s">
        <v>202</v>
      </c>
      <c r="C67" s="13">
        <v>14400</v>
      </c>
    </row>
    <row r="68" spans="2:3" x14ac:dyDescent="0.3">
      <c r="B68" s="7" t="s">
        <v>98</v>
      </c>
      <c r="C68" s="13">
        <v>1107288</v>
      </c>
    </row>
    <row r="69" spans="2:3" x14ac:dyDescent="0.3">
      <c r="B69" s="7" t="s">
        <v>203</v>
      </c>
      <c r="C69" s="13">
        <v>258387.22</v>
      </c>
    </row>
    <row r="70" spans="2:3" x14ac:dyDescent="0.3">
      <c r="B70" s="7" t="s">
        <v>103</v>
      </c>
      <c r="C70" s="13">
        <v>4800</v>
      </c>
    </row>
    <row r="71" spans="2:3" x14ac:dyDescent="0.3">
      <c r="B71" s="7" t="s">
        <v>192</v>
      </c>
      <c r="C71" s="13">
        <v>57132</v>
      </c>
    </row>
    <row r="72" spans="2:3" x14ac:dyDescent="0.3">
      <c r="B72" s="7" t="s">
        <v>204</v>
      </c>
      <c r="C72" s="13">
        <v>448800</v>
      </c>
    </row>
    <row r="73" spans="2:3" x14ac:dyDescent="0.3">
      <c r="B73" s="7" t="s">
        <v>205</v>
      </c>
      <c r="C73" s="13">
        <v>300000</v>
      </c>
    </row>
    <row r="74" spans="2:3" x14ac:dyDescent="0.3">
      <c r="B74" s="7" t="s">
        <v>206</v>
      </c>
      <c r="C74" s="13">
        <v>1627483.7</v>
      </c>
    </row>
    <row r="75" spans="2:3" ht="15" thickBot="1" x14ac:dyDescent="0.35">
      <c r="B75" s="9" t="s">
        <v>170</v>
      </c>
      <c r="C75" s="10">
        <f>SUM(C54:C74)</f>
        <v>5068750</v>
      </c>
    </row>
    <row r="76" spans="2:3" ht="16.2" thickBot="1" x14ac:dyDescent="0.35">
      <c r="B76" s="11" t="s">
        <v>147</v>
      </c>
      <c r="C76" s="12">
        <f>SUM(C75,C52,C33,C14)</f>
        <v>15406250</v>
      </c>
    </row>
    <row r="77" spans="2:3" x14ac:dyDescent="0.3">
      <c r="B77" s="5" t="s">
        <v>58</v>
      </c>
      <c r="C77" s="6"/>
    </row>
    <row r="78" spans="2:3" x14ac:dyDescent="0.3">
      <c r="B78" s="7" t="s">
        <v>207</v>
      </c>
      <c r="C78" s="8">
        <v>24591</v>
      </c>
    </row>
    <row r="79" spans="2:3" x14ac:dyDescent="0.3">
      <c r="B79" s="7" t="s">
        <v>194</v>
      </c>
      <c r="C79" s="8">
        <v>20500</v>
      </c>
    </row>
    <row r="80" spans="2:3" x14ac:dyDescent="0.3">
      <c r="B80" s="7" t="s">
        <v>208</v>
      </c>
      <c r="C80" s="8">
        <v>1736</v>
      </c>
    </row>
    <row r="81" spans="2:3" x14ac:dyDescent="0.3">
      <c r="B81" s="7" t="s">
        <v>209</v>
      </c>
      <c r="C81" s="8">
        <v>769.08</v>
      </c>
    </row>
    <row r="82" spans="2:3" ht="15" thickBot="1" x14ac:dyDescent="0.35">
      <c r="B82" s="9" t="s">
        <v>4</v>
      </c>
      <c r="C82" s="10">
        <f>SUM(C78:C81)</f>
        <v>47596.08</v>
      </c>
    </row>
    <row r="83" spans="2:3" ht="16.2" thickBot="1" x14ac:dyDescent="0.35">
      <c r="B83" s="11" t="s">
        <v>4</v>
      </c>
      <c r="C83" s="12">
        <f>SUM(C82+C76)</f>
        <v>15453846.08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023F-7035-4A4C-A05E-7C564ABFEF79}">
  <dimension ref="B7:C21"/>
  <sheetViews>
    <sheetView workbookViewId="0">
      <selection activeCell="C21" sqref="C21"/>
    </sheetView>
  </sheetViews>
  <sheetFormatPr defaultRowHeight="14.4" x14ac:dyDescent="0.3"/>
  <cols>
    <col min="2" max="2" width="39.88671875" customWidth="1"/>
    <col min="3" max="3" width="40" customWidth="1"/>
  </cols>
  <sheetData>
    <row r="7" spans="2:3" ht="15" thickBot="1" x14ac:dyDescent="0.35"/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210</v>
      </c>
    </row>
    <row r="10" spans="2:3" x14ac:dyDescent="0.3">
      <c r="B10" s="5" t="s">
        <v>211</v>
      </c>
      <c r="C10" s="6"/>
    </row>
    <row r="11" spans="2:3" x14ac:dyDescent="0.3">
      <c r="B11" s="7" t="s">
        <v>212</v>
      </c>
      <c r="C11" s="13">
        <v>320220</v>
      </c>
    </row>
    <row r="12" spans="2:3" x14ac:dyDescent="0.3">
      <c r="B12" s="7" t="s">
        <v>213</v>
      </c>
      <c r="C12" s="13">
        <v>788040</v>
      </c>
    </row>
    <row r="13" spans="2:3" x14ac:dyDescent="0.3">
      <c r="B13" s="7" t="s">
        <v>214</v>
      </c>
      <c r="C13" s="13">
        <v>1230031.2</v>
      </c>
    </row>
    <row r="14" spans="2:3" ht="15" thickBot="1" x14ac:dyDescent="0.35">
      <c r="B14" s="9" t="s">
        <v>215</v>
      </c>
      <c r="C14" s="10">
        <f>SUM(C11:C13)</f>
        <v>2338291.2000000002</v>
      </c>
    </row>
    <row r="15" spans="2:3" ht="16.2" thickBot="1" x14ac:dyDescent="0.35">
      <c r="B15" s="11" t="s">
        <v>147</v>
      </c>
      <c r="C15" s="12">
        <f>SUM(C14)</f>
        <v>2338291.2000000002</v>
      </c>
    </row>
    <row r="16" spans="2:3" x14ac:dyDescent="0.3">
      <c r="B16" s="5" t="s">
        <v>216</v>
      </c>
      <c r="C16" s="6"/>
    </row>
    <row r="17" spans="2:3" x14ac:dyDescent="0.3">
      <c r="B17" s="7" t="s">
        <v>217</v>
      </c>
      <c r="C17" s="8">
        <v>11400</v>
      </c>
    </row>
    <row r="18" spans="2:3" x14ac:dyDescent="0.3">
      <c r="B18" s="7" t="s">
        <v>219</v>
      </c>
      <c r="C18" s="8">
        <v>31264.57</v>
      </c>
    </row>
    <row r="19" spans="2:3" x14ac:dyDescent="0.3">
      <c r="B19" s="7" t="s">
        <v>218</v>
      </c>
      <c r="C19" s="8">
        <v>107777670.48</v>
      </c>
    </row>
    <row r="20" spans="2:3" ht="15" thickBot="1" x14ac:dyDescent="0.35">
      <c r="B20" s="9" t="s">
        <v>31</v>
      </c>
      <c r="C20" s="10">
        <f>SUM(C17:C19)</f>
        <v>107820335.05</v>
      </c>
    </row>
    <row r="21" spans="2:3" ht="16.2" thickBot="1" x14ac:dyDescent="0.35">
      <c r="B21" s="11" t="s">
        <v>4</v>
      </c>
      <c r="C21" s="12">
        <f>SUM(C20,C15)</f>
        <v>110158626.25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4F54-0033-4B14-A9EA-C6C1D5530E23}">
  <dimension ref="B5:C91"/>
  <sheetViews>
    <sheetView topLeftCell="A70" workbookViewId="0">
      <selection activeCell="C93" sqref="C93:C94"/>
    </sheetView>
  </sheetViews>
  <sheetFormatPr defaultRowHeight="14.4" x14ac:dyDescent="0.3"/>
  <cols>
    <col min="2" max="2" width="42.109375" customWidth="1"/>
    <col min="3" max="3" width="34.3320312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220</v>
      </c>
    </row>
    <row r="8" spans="2:3" x14ac:dyDescent="0.3">
      <c r="B8" s="5" t="s">
        <v>221</v>
      </c>
      <c r="C8" s="6"/>
    </row>
    <row r="9" spans="2:3" x14ac:dyDescent="0.3">
      <c r="B9" s="7" t="s">
        <v>222</v>
      </c>
      <c r="C9" s="13">
        <v>19965</v>
      </c>
    </row>
    <row r="10" spans="2:3" x14ac:dyDescent="0.3">
      <c r="B10" s="7" t="s">
        <v>16</v>
      </c>
      <c r="C10" s="13">
        <v>1452</v>
      </c>
    </row>
    <row r="11" spans="2:3" x14ac:dyDescent="0.3">
      <c r="B11" s="7" t="s">
        <v>112</v>
      </c>
      <c r="C11" s="13">
        <v>62700</v>
      </c>
    </row>
    <row r="12" spans="2:3" x14ac:dyDescent="0.3">
      <c r="B12" s="7" t="s">
        <v>223</v>
      </c>
      <c r="C12" s="13">
        <v>37950</v>
      </c>
    </row>
    <row r="13" spans="2:3" x14ac:dyDescent="0.3">
      <c r="B13" s="7" t="s">
        <v>18</v>
      </c>
      <c r="C13" s="13">
        <v>100628.44</v>
      </c>
    </row>
    <row r="14" spans="2:3" x14ac:dyDescent="0.3">
      <c r="B14" s="7" t="s">
        <v>118</v>
      </c>
      <c r="C14" s="13">
        <v>24000</v>
      </c>
    </row>
    <row r="15" spans="2:3" x14ac:dyDescent="0.3">
      <c r="B15" s="7" t="s">
        <v>120</v>
      </c>
      <c r="C15" s="13">
        <v>96000</v>
      </c>
    </row>
    <row r="16" spans="2:3" x14ac:dyDescent="0.3">
      <c r="B16" s="7" t="s">
        <v>19</v>
      </c>
      <c r="C16" s="13">
        <v>1680</v>
      </c>
    </row>
    <row r="17" spans="2:3" x14ac:dyDescent="0.3">
      <c r="B17" s="7" t="s">
        <v>21</v>
      </c>
      <c r="C17" s="13">
        <v>78600</v>
      </c>
    </row>
    <row r="18" spans="2:3" x14ac:dyDescent="0.3">
      <c r="B18" s="7" t="s">
        <v>224</v>
      </c>
      <c r="C18" s="13">
        <v>217360</v>
      </c>
    </row>
    <row r="19" spans="2:3" x14ac:dyDescent="0.3">
      <c r="B19" s="7" t="s">
        <v>225</v>
      </c>
      <c r="C19" s="13">
        <v>15180</v>
      </c>
    </row>
    <row r="20" spans="2:3" x14ac:dyDescent="0.3">
      <c r="B20" s="7" t="s">
        <v>14</v>
      </c>
      <c r="C20" s="13">
        <v>868987.13</v>
      </c>
    </row>
    <row r="21" spans="2:3" x14ac:dyDescent="0.3">
      <c r="B21" s="7" t="s">
        <v>226</v>
      </c>
      <c r="C21" s="13">
        <v>173945</v>
      </c>
    </row>
    <row r="22" spans="2:3" x14ac:dyDescent="0.3">
      <c r="B22" s="7" t="s">
        <v>26</v>
      </c>
      <c r="C22" s="13">
        <v>5022</v>
      </c>
    </row>
    <row r="23" spans="2:3" x14ac:dyDescent="0.3">
      <c r="B23" s="7" t="s">
        <v>27</v>
      </c>
      <c r="C23" s="13">
        <v>21271.200000000001</v>
      </c>
    </row>
    <row r="24" spans="2:3" x14ac:dyDescent="0.3">
      <c r="B24" s="7" t="s">
        <v>28</v>
      </c>
      <c r="C24" s="13">
        <v>364542</v>
      </c>
    </row>
    <row r="25" spans="2:3" x14ac:dyDescent="0.3">
      <c r="B25" s="7" t="s">
        <v>15</v>
      </c>
      <c r="C25" s="13">
        <v>5353.85</v>
      </c>
    </row>
    <row r="26" spans="2:3" x14ac:dyDescent="0.3">
      <c r="B26" s="7" t="s">
        <v>227</v>
      </c>
      <c r="C26" s="13">
        <v>5760</v>
      </c>
    </row>
    <row r="27" spans="2:3" x14ac:dyDescent="0.3">
      <c r="B27" s="7" t="s">
        <v>228</v>
      </c>
      <c r="C27" s="13">
        <v>1460686.72</v>
      </c>
    </row>
    <row r="28" spans="2:3" ht="15" thickBot="1" x14ac:dyDescent="0.35">
      <c r="B28" s="9" t="s">
        <v>4</v>
      </c>
      <c r="C28" s="10">
        <f>SUM(C9:C27)</f>
        <v>3561083.34</v>
      </c>
    </row>
    <row r="29" spans="2:3" x14ac:dyDescent="0.3">
      <c r="B29" s="5" t="s">
        <v>229</v>
      </c>
      <c r="C29" s="6"/>
    </row>
    <row r="30" spans="2:3" x14ac:dyDescent="0.3">
      <c r="B30" s="7" t="s">
        <v>16</v>
      </c>
      <c r="C30" s="13">
        <v>41144.400000000001</v>
      </c>
    </row>
    <row r="31" spans="2:3" x14ac:dyDescent="0.3">
      <c r="B31" s="7" t="s">
        <v>230</v>
      </c>
      <c r="C31" s="13">
        <v>38700</v>
      </c>
    </row>
    <row r="32" spans="2:3" x14ac:dyDescent="0.3">
      <c r="B32" s="7" t="s">
        <v>223</v>
      </c>
      <c r="C32" s="13">
        <v>11979</v>
      </c>
    </row>
    <row r="33" spans="2:3" x14ac:dyDescent="0.3">
      <c r="B33" s="7" t="s">
        <v>118</v>
      </c>
      <c r="C33" s="13">
        <v>31500</v>
      </c>
    </row>
    <row r="34" spans="2:3" x14ac:dyDescent="0.3">
      <c r="B34" s="7" t="s">
        <v>120</v>
      </c>
      <c r="C34" s="13">
        <v>15480</v>
      </c>
    </row>
    <row r="35" spans="2:3" x14ac:dyDescent="0.3">
      <c r="B35" s="7" t="s">
        <v>173</v>
      </c>
      <c r="C35" s="13">
        <v>322.8</v>
      </c>
    </row>
    <row r="36" spans="2:3" x14ac:dyDescent="0.3">
      <c r="B36" s="7" t="s">
        <v>19</v>
      </c>
      <c r="C36" s="13">
        <v>8280</v>
      </c>
    </row>
    <row r="37" spans="2:3" x14ac:dyDescent="0.3">
      <c r="B37" s="7" t="s">
        <v>22</v>
      </c>
      <c r="C37" s="13">
        <v>249600</v>
      </c>
    </row>
    <row r="38" spans="2:3" x14ac:dyDescent="0.3">
      <c r="B38" s="7" t="s">
        <v>124</v>
      </c>
      <c r="C38" s="13">
        <v>126216</v>
      </c>
    </row>
    <row r="39" spans="2:3" x14ac:dyDescent="0.3">
      <c r="B39" s="7" t="s">
        <v>224</v>
      </c>
      <c r="C39" s="13">
        <v>506938</v>
      </c>
    </row>
    <row r="40" spans="2:3" x14ac:dyDescent="0.3">
      <c r="B40" s="7" t="s">
        <v>225</v>
      </c>
      <c r="C40" s="13">
        <v>410220</v>
      </c>
    </row>
    <row r="41" spans="2:3" x14ac:dyDescent="0.3">
      <c r="B41" s="7" t="s">
        <v>14</v>
      </c>
      <c r="C41" s="13">
        <v>150849.20000000001</v>
      </c>
    </row>
    <row r="42" spans="2:3" x14ac:dyDescent="0.3">
      <c r="B42" s="7" t="s">
        <v>231</v>
      </c>
      <c r="C42" s="13">
        <v>880512</v>
      </c>
    </row>
    <row r="43" spans="2:3" x14ac:dyDescent="0.3">
      <c r="B43" s="7" t="s">
        <v>130</v>
      </c>
      <c r="C43" s="13">
        <v>24741.599999999999</v>
      </c>
    </row>
    <row r="44" spans="2:3" x14ac:dyDescent="0.3">
      <c r="B44" s="7" t="s">
        <v>15</v>
      </c>
      <c r="C44" s="13">
        <v>3410.4</v>
      </c>
    </row>
    <row r="45" spans="2:3" x14ac:dyDescent="0.3">
      <c r="B45" s="7" t="s">
        <v>232</v>
      </c>
      <c r="C45" s="13">
        <v>50400</v>
      </c>
    </row>
    <row r="46" spans="2:3" x14ac:dyDescent="0.3">
      <c r="B46" s="7" t="s">
        <v>29</v>
      </c>
      <c r="C46" s="13">
        <v>160790.25</v>
      </c>
    </row>
    <row r="47" spans="2:3" x14ac:dyDescent="0.3">
      <c r="B47" s="7" t="s">
        <v>228</v>
      </c>
      <c r="C47" s="13">
        <v>840925.28</v>
      </c>
    </row>
    <row r="48" spans="2:3" x14ac:dyDescent="0.3">
      <c r="B48" s="7" t="s">
        <v>233</v>
      </c>
      <c r="C48" s="13">
        <v>9074.4</v>
      </c>
    </row>
    <row r="49" spans="2:3" ht="15" thickBot="1" x14ac:dyDescent="0.35">
      <c r="B49" s="9" t="s">
        <v>170</v>
      </c>
      <c r="C49" s="10">
        <f>SUM(C30:C48)</f>
        <v>3561083.3299999996</v>
      </c>
    </row>
    <row r="50" spans="2:3" x14ac:dyDescent="0.3">
      <c r="B50" s="5" t="s">
        <v>234</v>
      </c>
      <c r="C50" s="6"/>
    </row>
    <row r="51" spans="2:3" x14ac:dyDescent="0.3">
      <c r="B51" s="7" t="s">
        <v>16</v>
      </c>
      <c r="C51" s="13">
        <v>5808</v>
      </c>
    </row>
    <row r="52" spans="2:3" x14ac:dyDescent="0.3">
      <c r="B52" s="7" t="s">
        <v>74</v>
      </c>
      <c r="C52" s="13">
        <v>26160</v>
      </c>
    </row>
    <row r="53" spans="2:3" x14ac:dyDescent="0.3">
      <c r="B53" s="7" t="s">
        <v>235</v>
      </c>
      <c r="C53" s="13">
        <v>190800</v>
      </c>
    </row>
    <row r="54" spans="2:3" x14ac:dyDescent="0.3">
      <c r="B54" s="7" t="s">
        <v>236</v>
      </c>
      <c r="C54" s="13">
        <v>96000</v>
      </c>
    </row>
    <row r="55" spans="2:3" x14ac:dyDescent="0.3">
      <c r="B55" s="7" t="s">
        <v>112</v>
      </c>
      <c r="C55" s="13">
        <v>43659</v>
      </c>
    </row>
    <row r="56" spans="2:3" x14ac:dyDescent="0.3">
      <c r="B56" s="7" t="s">
        <v>113</v>
      </c>
      <c r="C56" s="13">
        <v>37008</v>
      </c>
    </row>
    <row r="57" spans="2:3" x14ac:dyDescent="0.3">
      <c r="B57" s="7" t="s">
        <v>196</v>
      </c>
      <c r="C57" s="13">
        <v>2316</v>
      </c>
    </row>
    <row r="58" spans="2:3" x14ac:dyDescent="0.3">
      <c r="B58" s="7" t="s">
        <v>223</v>
      </c>
      <c r="C58" s="13">
        <v>15246</v>
      </c>
    </row>
    <row r="59" spans="2:3" x14ac:dyDescent="0.3">
      <c r="B59" s="7" t="s">
        <v>18</v>
      </c>
      <c r="C59" s="13">
        <v>129891.96</v>
      </c>
    </row>
    <row r="60" spans="2:3" x14ac:dyDescent="0.3">
      <c r="B60" s="7" t="s">
        <v>118</v>
      </c>
      <c r="C60" s="13">
        <v>18900</v>
      </c>
    </row>
    <row r="61" spans="2:3" x14ac:dyDescent="0.3">
      <c r="B61" s="7" t="s">
        <v>237</v>
      </c>
      <c r="C61" s="13">
        <v>50530</v>
      </c>
    </row>
    <row r="62" spans="2:3" x14ac:dyDescent="0.3">
      <c r="B62" s="7" t="s">
        <v>173</v>
      </c>
      <c r="C62" s="13">
        <v>28512</v>
      </c>
    </row>
    <row r="63" spans="2:3" x14ac:dyDescent="0.3">
      <c r="B63" s="7" t="s">
        <v>21</v>
      </c>
      <c r="C63" s="13">
        <v>10200</v>
      </c>
    </row>
    <row r="64" spans="2:3" x14ac:dyDescent="0.3">
      <c r="B64" s="7" t="s">
        <v>38</v>
      </c>
      <c r="C64" s="13">
        <v>11165</v>
      </c>
    </row>
    <row r="65" spans="2:3" x14ac:dyDescent="0.3">
      <c r="B65" s="7" t="s">
        <v>238</v>
      </c>
      <c r="C65" s="13">
        <v>12600</v>
      </c>
    </row>
    <row r="66" spans="2:3" x14ac:dyDescent="0.3">
      <c r="B66" s="7" t="s">
        <v>124</v>
      </c>
      <c r="C66" s="13">
        <v>40092</v>
      </c>
    </row>
    <row r="67" spans="2:3" x14ac:dyDescent="0.3">
      <c r="B67" s="7" t="s">
        <v>224</v>
      </c>
      <c r="C67" s="13">
        <v>252265</v>
      </c>
    </row>
    <row r="68" spans="2:3" x14ac:dyDescent="0.3">
      <c r="B68" s="7" t="s">
        <v>225</v>
      </c>
      <c r="C68" s="13">
        <v>36300</v>
      </c>
    </row>
    <row r="69" spans="2:3" x14ac:dyDescent="0.3">
      <c r="B69" s="7" t="s">
        <v>14</v>
      </c>
      <c r="C69" s="13">
        <v>136828.94</v>
      </c>
    </row>
    <row r="70" spans="2:3" x14ac:dyDescent="0.3">
      <c r="B70" s="7" t="s">
        <v>93</v>
      </c>
      <c r="C70" s="13">
        <v>54000</v>
      </c>
    </row>
    <row r="71" spans="2:3" x14ac:dyDescent="0.3">
      <c r="B71" s="7" t="s">
        <v>25</v>
      </c>
      <c r="C71" s="13">
        <v>259200</v>
      </c>
    </row>
    <row r="72" spans="2:3" x14ac:dyDescent="0.3">
      <c r="B72" s="7" t="s">
        <v>239</v>
      </c>
      <c r="C72" s="13">
        <v>312000</v>
      </c>
    </row>
    <row r="73" spans="2:3" x14ac:dyDescent="0.3">
      <c r="B73" s="7" t="s">
        <v>26</v>
      </c>
      <c r="C73" s="13">
        <v>15066</v>
      </c>
    </row>
    <row r="74" spans="2:3" x14ac:dyDescent="0.3">
      <c r="B74" s="7" t="s">
        <v>125</v>
      </c>
      <c r="C74" s="13">
        <v>108000</v>
      </c>
    </row>
    <row r="75" spans="2:3" x14ac:dyDescent="0.3">
      <c r="B75" s="7" t="s">
        <v>27</v>
      </c>
      <c r="C75" s="13">
        <v>69211.199999999997</v>
      </c>
    </row>
    <row r="76" spans="2:3" x14ac:dyDescent="0.3">
      <c r="B76" s="7" t="s">
        <v>28</v>
      </c>
      <c r="C76" s="13">
        <v>260526</v>
      </c>
    </row>
    <row r="77" spans="2:3" x14ac:dyDescent="0.3">
      <c r="B77" s="7" t="s">
        <v>240</v>
      </c>
      <c r="C77" s="13">
        <v>38400</v>
      </c>
    </row>
    <row r="78" spans="2:3" x14ac:dyDescent="0.3">
      <c r="B78" s="7" t="s">
        <v>241</v>
      </c>
      <c r="C78" s="13">
        <v>122328</v>
      </c>
    </row>
    <row r="79" spans="2:3" x14ac:dyDescent="0.3">
      <c r="B79" s="7" t="s">
        <v>132</v>
      </c>
      <c r="C79" s="13">
        <v>98136</v>
      </c>
    </row>
    <row r="80" spans="2:3" x14ac:dyDescent="0.3">
      <c r="B80" s="7" t="s">
        <v>242</v>
      </c>
      <c r="C80" s="13">
        <v>118768.8</v>
      </c>
    </row>
    <row r="81" spans="2:3" x14ac:dyDescent="0.3">
      <c r="B81" s="7" t="s">
        <v>243</v>
      </c>
      <c r="C81" s="13">
        <v>128821.68</v>
      </c>
    </row>
    <row r="82" spans="2:3" x14ac:dyDescent="0.3">
      <c r="B82" s="7" t="s">
        <v>29</v>
      </c>
      <c r="C82" s="13">
        <v>772943.75</v>
      </c>
    </row>
    <row r="83" spans="2:3" x14ac:dyDescent="0.3">
      <c r="B83" s="7" t="s">
        <v>228</v>
      </c>
      <c r="C83" s="13">
        <v>59400</v>
      </c>
    </row>
    <row r="84" spans="2:3" ht="15" thickBot="1" x14ac:dyDescent="0.35">
      <c r="B84" s="9" t="s">
        <v>170</v>
      </c>
      <c r="C84" s="10">
        <f>SUM(C51:C83)</f>
        <v>3561083.3299999996</v>
      </c>
    </row>
    <row r="85" spans="2:3" ht="16.2" thickBot="1" x14ac:dyDescent="0.35">
      <c r="B85" s="11" t="s">
        <v>147</v>
      </c>
      <c r="C85" s="12">
        <f>SUM(C84,C49,C28)</f>
        <v>10683250</v>
      </c>
    </row>
    <row r="86" spans="2:3" x14ac:dyDescent="0.3">
      <c r="B86" s="5" t="s">
        <v>244</v>
      </c>
      <c r="C86" s="6"/>
    </row>
    <row r="87" spans="2:3" x14ac:dyDescent="0.3">
      <c r="B87" s="7" t="s">
        <v>245</v>
      </c>
      <c r="C87" s="8">
        <v>12344.4</v>
      </c>
    </row>
    <row r="88" spans="2:3" x14ac:dyDescent="0.3">
      <c r="B88" s="7" t="s">
        <v>8</v>
      </c>
      <c r="C88" s="8">
        <v>84050.83</v>
      </c>
    </row>
    <row r="89" spans="2:3" x14ac:dyDescent="0.3">
      <c r="B89" s="7" t="s">
        <v>246</v>
      </c>
      <c r="C89" s="8">
        <v>18776</v>
      </c>
    </row>
    <row r="90" spans="2:3" ht="15" thickBot="1" x14ac:dyDescent="0.35">
      <c r="B90" s="9" t="s">
        <v>31</v>
      </c>
      <c r="C90" s="10">
        <f>SUM(C87:C89)</f>
        <v>115171.23</v>
      </c>
    </row>
    <row r="91" spans="2:3" ht="16.2" thickBot="1" x14ac:dyDescent="0.35">
      <c r="B91" s="11" t="s">
        <v>4</v>
      </c>
      <c r="C91" s="12">
        <f>SUM(C90,C85)</f>
        <v>10798421.23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C3E4-969B-4E1E-8069-5C913190EBD2}">
  <dimension ref="B4:C10"/>
  <sheetViews>
    <sheetView workbookViewId="0">
      <selection activeCell="D21" sqref="D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247</v>
      </c>
    </row>
    <row r="7" spans="2:3" x14ac:dyDescent="0.3">
      <c r="B7" s="5" t="s">
        <v>58</v>
      </c>
      <c r="C7" s="6"/>
    </row>
    <row r="8" spans="2:3" x14ac:dyDescent="0.3">
      <c r="B8" s="7" t="s">
        <v>248</v>
      </c>
      <c r="C8" s="8">
        <v>243300</v>
      </c>
    </row>
    <row r="9" spans="2:3" ht="15" thickBot="1" x14ac:dyDescent="0.35">
      <c r="B9" s="9" t="s">
        <v>4</v>
      </c>
      <c r="C9" s="10">
        <f>SUM(C8:C8)</f>
        <v>243300</v>
      </c>
    </row>
    <row r="10" spans="2:3" ht="16.2" thickBot="1" x14ac:dyDescent="0.35">
      <c r="B10" s="11" t="s">
        <v>4</v>
      </c>
      <c r="C10" s="12">
        <f>SUM(C9)</f>
        <v>243300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A4C62-7E22-444B-B7F6-F74459173CA5}">
  <dimension ref="B4:C84"/>
  <sheetViews>
    <sheetView topLeftCell="A72" workbookViewId="0">
      <selection activeCell="C91" sqref="C89:C91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249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12</v>
      </c>
      <c r="C9" s="8">
        <v>234441.68</v>
      </c>
    </row>
    <row r="10" spans="2:3" x14ac:dyDescent="0.3">
      <c r="B10" s="7" t="s">
        <v>252</v>
      </c>
      <c r="C10" s="8">
        <v>24505.8</v>
      </c>
    </row>
    <row r="11" spans="2:3" x14ac:dyDescent="0.3">
      <c r="B11" s="7" t="s">
        <v>253</v>
      </c>
      <c r="C11" s="8">
        <v>357188.26</v>
      </c>
    </row>
    <row r="12" spans="2:3" x14ac:dyDescent="0.3">
      <c r="B12" s="7" t="s">
        <v>241</v>
      </c>
      <c r="C12" s="8">
        <v>2271570.29</v>
      </c>
    </row>
    <row r="13" spans="2:3" ht="15" thickBot="1" x14ac:dyDescent="0.35">
      <c r="B13" s="20" t="s">
        <v>47</v>
      </c>
      <c r="C13" s="21">
        <f>SUM(C9:C12)</f>
        <v>2887706.0300000003</v>
      </c>
    </row>
    <row r="14" spans="2:3" x14ac:dyDescent="0.3">
      <c r="B14" s="18" t="s">
        <v>254</v>
      </c>
      <c r="C14" s="19"/>
    </row>
    <row r="15" spans="2:3" x14ac:dyDescent="0.3">
      <c r="B15" s="7" t="s">
        <v>74</v>
      </c>
      <c r="C15" s="8">
        <v>454873.65</v>
      </c>
    </row>
    <row r="16" spans="2:3" x14ac:dyDescent="0.3">
      <c r="B16" s="7" t="s">
        <v>255</v>
      </c>
      <c r="C16" s="8">
        <v>7341.4</v>
      </c>
    </row>
    <row r="17" spans="2:3" x14ac:dyDescent="0.3">
      <c r="B17" s="7" t="s">
        <v>256</v>
      </c>
      <c r="C17" s="8">
        <v>186257.5</v>
      </c>
    </row>
    <row r="18" spans="2:3" x14ac:dyDescent="0.3">
      <c r="B18" s="7" t="s">
        <v>230</v>
      </c>
      <c r="C18" s="8">
        <v>172014.92</v>
      </c>
    </row>
    <row r="19" spans="2:3" x14ac:dyDescent="0.3">
      <c r="B19" s="7" t="s">
        <v>257</v>
      </c>
      <c r="C19" s="8">
        <v>166347.5</v>
      </c>
    </row>
    <row r="20" spans="2:3" x14ac:dyDescent="0.3">
      <c r="B20" s="7" t="s">
        <v>120</v>
      </c>
      <c r="C20" s="8">
        <v>957662.58</v>
      </c>
    </row>
    <row r="21" spans="2:3" x14ac:dyDescent="0.3">
      <c r="B21" s="7" t="s">
        <v>258</v>
      </c>
      <c r="C21" s="8">
        <v>58740</v>
      </c>
    </row>
    <row r="22" spans="2:3" x14ac:dyDescent="0.3">
      <c r="B22" s="7" t="s">
        <v>259</v>
      </c>
      <c r="C22" s="8">
        <v>324668.12</v>
      </c>
    </row>
    <row r="23" spans="2:3" x14ac:dyDescent="0.3">
      <c r="B23" s="7" t="s">
        <v>224</v>
      </c>
      <c r="C23" s="8">
        <v>202339.28</v>
      </c>
    </row>
    <row r="24" spans="2:3" x14ac:dyDescent="0.3">
      <c r="B24" s="7" t="s">
        <v>260</v>
      </c>
      <c r="C24" s="8">
        <v>65637</v>
      </c>
    </row>
    <row r="25" spans="2:3" x14ac:dyDescent="0.3">
      <c r="B25" s="7" t="s">
        <v>261</v>
      </c>
      <c r="C25" s="8">
        <v>532525.4</v>
      </c>
    </row>
    <row r="26" spans="2:3" x14ac:dyDescent="0.3">
      <c r="B26" s="7" t="s">
        <v>262</v>
      </c>
      <c r="C26" s="8">
        <v>451444.4</v>
      </c>
    </row>
    <row r="27" spans="2:3" x14ac:dyDescent="0.3">
      <c r="B27" s="7" t="s">
        <v>263</v>
      </c>
      <c r="C27" s="8">
        <v>43858.32</v>
      </c>
    </row>
    <row r="28" spans="2:3" x14ac:dyDescent="0.3">
      <c r="B28" s="7" t="s">
        <v>241</v>
      </c>
      <c r="C28" s="8">
        <v>4113483.79</v>
      </c>
    </row>
    <row r="29" spans="2:3" x14ac:dyDescent="0.3">
      <c r="B29" s="7" t="s">
        <v>264</v>
      </c>
      <c r="C29" s="8">
        <v>602912.77</v>
      </c>
    </row>
    <row r="30" spans="2:3" x14ac:dyDescent="0.3">
      <c r="B30" s="7" t="s">
        <v>265</v>
      </c>
      <c r="C30" s="8">
        <v>2021395.42</v>
      </c>
    </row>
    <row r="31" spans="2:3" ht="15" thickBot="1" x14ac:dyDescent="0.35">
      <c r="B31" s="9"/>
      <c r="C31" s="21">
        <f>SUM(C15:C30)</f>
        <v>10361502.049999999</v>
      </c>
    </row>
    <row r="32" spans="2:3" x14ac:dyDescent="0.3">
      <c r="B32" s="5" t="s">
        <v>266</v>
      </c>
      <c r="C32" s="19"/>
    </row>
    <row r="33" spans="2:3" x14ac:dyDescent="0.3">
      <c r="B33" s="7" t="s">
        <v>267</v>
      </c>
      <c r="C33" s="8">
        <v>1852141.06</v>
      </c>
    </row>
    <row r="34" spans="2:3" x14ac:dyDescent="0.3">
      <c r="B34" s="7" t="s">
        <v>120</v>
      </c>
      <c r="C34" s="8">
        <v>109516.33</v>
      </c>
    </row>
    <row r="35" spans="2:3" x14ac:dyDescent="0.3">
      <c r="B35" s="7" t="s">
        <v>241</v>
      </c>
      <c r="C35" s="8">
        <v>2527283.2599999998</v>
      </c>
    </row>
    <row r="36" spans="2:3" x14ac:dyDescent="0.3">
      <c r="B36" s="7" t="s">
        <v>268</v>
      </c>
      <c r="C36" s="8">
        <v>3930794.08</v>
      </c>
    </row>
    <row r="37" spans="2:3" ht="15" thickBot="1" x14ac:dyDescent="0.35">
      <c r="B37" s="9" t="s">
        <v>269</v>
      </c>
      <c r="C37" s="21">
        <f>SUM(C33:C36)</f>
        <v>8419734.7300000004</v>
      </c>
    </row>
    <row r="38" spans="2:3" x14ac:dyDescent="0.3">
      <c r="B38" s="5" t="s">
        <v>270</v>
      </c>
      <c r="C38" s="19"/>
    </row>
    <row r="39" spans="2:3" x14ac:dyDescent="0.3">
      <c r="B39" s="7" t="s">
        <v>271</v>
      </c>
      <c r="C39" s="8">
        <v>717112</v>
      </c>
    </row>
    <row r="40" spans="2:3" ht="15" thickBot="1" x14ac:dyDescent="0.35">
      <c r="B40" s="9" t="s">
        <v>72</v>
      </c>
      <c r="C40" s="21">
        <f>SUM(C39)</f>
        <v>717112</v>
      </c>
    </row>
    <row r="41" spans="2:3" x14ac:dyDescent="0.3">
      <c r="B41" s="5" t="s">
        <v>272</v>
      </c>
      <c r="C41" s="19"/>
    </row>
    <row r="42" spans="2:3" x14ac:dyDescent="0.3">
      <c r="B42" s="7" t="s">
        <v>241</v>
      </c>
      <c r="C42" s="8">
        <v>5188700</v>
      </c>
    </row>
    <row r="43" spans="2:3" ht="15" thickBot="1" x14ac:dyDescent="0.35">
      <c r="B43" s="9" t="s">
        <v>273</v>
      </c>
      <c r="C43" s="21">
        <f>SUM(C42)</f>
        <v>5188700</v>
      </c>
    </row>
    <row r="44" spans="2:3" x14ac:dyDescent="0.3">
      <c r="B44" s="18" t="s">
        <v>274</v>
      </c>
      <c r="C44" s="19"/>
    </row>
    <row r="45" spans="2:3" x14ac:dyDescent="0.3">
      <c r="B45" s="7" t="s">
        <v>235</v>
      </c>
      <c r="C45" s="8">
        <v>13860</v>
      </c>
    </row>
    <row r="46" spans="2:3" x14ac:dyDescent="0.3">
      <c r="B46" s="7" t="s">
        <v>112</v>
      </c>
      <c r="C46" s="8">
        <v>158554</v>
      </c>
    </row>
    <row r="47" spans="2:3" x14ac:dyDescent="0.3">
      <c r="B47" s="7" t="s">
        <v>275</v>
      </c>
      <c r="C47" s="8">
        <v>224427.84</v>
      </c>
    </row>
    <row r="48" spans="2:3" x14ac:dyDescent="0.3">
      <c r="B48" s="7" t="s">
        <v>173</v>
      </c>
      <c r="C48" s="8">
        <v>122472</v>
      </c>
    </row>
    <row r="49" spans="2:3" x14ac:dyDescent="0.3">
      <c r="B49" s="7" t="s">
        <v>122</v>
      </c>
      <c r="C49" s="8">
        <v>320040</v>
      </c>
    </row>
    <row r="50" spans="2:3" x14ac:dyDescent="0.3">
      <c r="B50" s="7" t="s">
        <v>276</v>
      </c>
      <c r="C50" s="8">
        <v>990</v>
      </c>
    </row>
    <row r="51" spans="2:3" x14ac:dyDescent="0.3">
      <c r="B51" s="7" t="s">
        <v>277</v>
      </c>
      <c r="C51" s="8">
        <v>186670</v>
      </c>
    </row>
    <row r="52" spans="2:3" x14ac:dyDescent="0.3">
      <c r="B52" s="7" t="s">
        <v>25</v>
      </c>
      <c r="C52" s="8">
        <v>14400</v>
      </c>
    </row>
    <row r="53" spans="2:3" x14ac:dyDescent="0.3">
      <c r="B53" s="7" t="s">
        <v>97</v>
      </c>
      <c r="C53" s="8">
        <v>3498</v>
      </c>
    </row>
    <row r="54" spans="2:3" x14ac:dyDescent="0.3">
      <c r="B54" s="7" t="s">
        <v>278</v>
      </c>
      <c r="C54" s="8">
        <v>662232</v>
      </c>
    </row>
    <row r="55" spans="2:3" ht="15" thickBot="1" x14ac:dyDescent="0.35">
      <c r="B55" s="9" t="s">
        <v>279</v>
      </c>
      <c r="C55" s="21">
        <f>SUM(C45:C54)</f>
        <v>1707143.8399999999</v>
      </c>
    </row>
    <row r="56" spans="2:3" x14ac:dyDescent="0.3">
      <c r="B56" s="18" t="s">
        <v>280</v>
      </c>
      <c r="C56" s="19"/>
    </row>
    <row r="57" spans="2:3" x14ac:dyDescent="0.3">
      <c r="B57" s="7" t="s">
        <v>281</v>
      </c>
      <c r="C57" s="8">
        <v>279715.92</v>
      </c>
    </row>
    <row r="58" spans="2:3" x14ac:dyDescent="0.3">
      <c r="B58" s="7" t="s">
        <v>20</v>
      </c>
      <c r="C58" s="8">
        <v>347412</v>
      </c>
    </row>
    <row r="59" spans="2:3" x14ac:dyDescent="0.3">
      <c r="B59" s="7" t="s">
        <v>224</v>
      </c>
      <c r="C59" s="8">
        <v>1908862.8</v>
      </c>
    </row>
    <row r="60" spans="2:3" x14ac:dyDescent="0.3">
      <c r="B60" s="7" t="s">
        <v>130</v>
      </c>
      <c r="C60" s="8">
        <v>85506.3</v>
      </c>
    </row>
    <row r="61" spans="2:3" x14ac:dyDescent="0.3">
      <c r="B61" s="7" t="s">
        <v>242</v>
      </c>
      <c r="C61" s="8">
        <v>1012806</v>
      </c>
    </row>
    <row r="62" spans="2:3" x14ac:dyDescent="0.3">
      <c r="B62" s="7" t="s">
        <v>282</v>
      </c>
      <c r="C62" s="8">
        <v>168912</v>
      </c>
    </row>
    <row r="63" spans="2:3" x14ac:dyDescent="0.3">
      <c r="B63" s="7" t="s">
        <v>283</v>
      </c>
      <c r="C63" s="8">
        <v>329064</v>
      </c>
    </row>
    <row r="64" spans="2:3" ht="15" thickBot="1" x14ac:dyDescent="0.35">
      <c r="B64" s="9" t="s">
        <v>284</v>
      </c>
      <c r="C64" s="21">
        <f>SUM(C57:C63)</f>
        <v>4132279.0199999996</v>
      </c>
    </row>
    <row r="65" spans="2:3" x14ac:dyDescent="0.3">
      <c r="B65" s="18" t="s">
        <v>285</v>
      </c>
      <c r="C65" s="19"/>
    </row>
    <row r="66" spans="2:3" x14ac:dyDescent="0.3">
      <c r="B66" s="7" t="s">
        <v>25</v>
      </c>
      <c r="C66" s="8">
        <v>62920</v>
      </c>
    </row>
    <row r="67" spans="2:3" ht="15" thickBot="1" x14ac:dyDescent="0.35">
      <c r="B67" s="9" t="s">
        <v>286</v>
      </c>
      <c r="C67" s="21">
        <f>SUM(C66)</f>
        <v>62920</v>
      </c>
    </row>
    <row r="68" spans="2:3" x14ac:dyDescent="0.3">
      <c r="B68" s="18" t="s">
        <v>287</v>
      </c>
      <c r="C68" s="19"/>
    </row>
    <row r="69" spans="2:3" x14ac:dyDescent="0.3">
      <c r="B69" s="7" t="s">
        <v>288</v>
      </c>
      <c r="C69" s="8">
        <v>1267200</v>
      </c>
    </row>
    <row r="70" spans="2:3" x14ac:dyDescent="0.3">
      <c r="B70" s="7" t="s">
        <v>289</v>
      </c>
      <c r="C70" s="8">
        <v>220000</v>
      </c>
    </row>
    <row r="71" spans="2:3" x14ac:dyDescent="0.3">
      <c r="B71" s="7" t="s">
        <v>290</v>
      </c>
      <c r="C71" s="8">
        <v>203500</v>
      </c>
    </row>
    <row r="72" spans="2:3" ht="15" thickBot="1" x14ac:dyDescent="0.35">
      <c r="B72" s="9" t="s">
        <v>284</v>
      </c>
      <c r="C72" s="21">
        <f>SUM(C69:C71)</f>
        <v>1690700</v>
      </c>
    </row>
    <row r="73" spans="2:3" x14ac:dyDescent="0.3">
      <c r="B73" s="18" t="s">
        <v>291</v>
      </c>
      <c r="C73" s="19"/>
    </row>
    <row r="74" spans="2:3" x14ac:dyDescent="0.3">
      <c r="B74" s="7" t="s">
        <v>292</v>
      </c>
      <c r="C74" s="8">
        <v>3571143.51</v>
      </c>
    </row>
    <row r="75" spans="2:3" ht="15" thickBot="1" x14ac:dyDescent="0.35">
      <c r="B75" s="9" t="s">
        <v>293</v>
      </c>
      <c r="C75" s="21">
        <f>SUM(C74)</f>
        <v>3571143.51</v>
      </c>
    </row>
    <row r="76" spans="2:3" x14ac:dyDescent="0.3">
      <c r="B76" s="18" t="s">
        <v>294</v>
      </c>
      <c r="C76" s="19"/>
    </row>
    <row r="77" spans="2:3" x14ac:dyDescent="0.3">
      <c r="B77" s="7" t="s">
        <v>224</v>
      </c>
      <c r="C77" s="8">
        <v>347490</v>
      </c>
    </row>
    <row r="78" spans="2:3" x14ac:dyDescent="0.3">
      <c r="B78" s="7" t="s">
        <v>271</v>
      </c>
      <c r="C78" s="8">
        <v>841801.95</v>
      </c>
    </row>
    <row r="79" spans="2:3" ht="15" thickBot="1" x14ac:dyDescent="0.35">
      <c r="B79" s="9" t="s">
        <v>295</v>
      </c>
      <c r="C79" s="21">
        <f>SUM(C77:C78)</f>
        <v>1189291.95</v>
      </c>
    </row>
    <row r="80" spans="2:3" ht="16.2" thickBot="1" x14ac:dyDescent="0.35">
      <c r="B80" s="11" t="s">
        <v>296</v>
      </c>
      <c r="C80" s="12">
        <f>SUM(C79+C75+C72+C67+C64+C55+C43+C40+C37+C31+C13)</f>
        <v>39928233.130000003</v>
      </c>
    </row>
    <row r="81" spans="2:3" x14ac:dyDescent="0.3">
      <c r="B81" s="5" t="s">
        <v>58</v>
      </c>
      <c r="C81" s="6"/>
    </row>
    <row r="82" spans="2:3" x14ac:dyDescent="0.3">
      <c r="B82" s="7" t="s">
        <v>8</v>
      </c>
      <c r="C82" s="8">
        <v>12</v>
      </c>
    </row>
    <row r="83" spans="2:3" ht="15" thickBot="1" x14ac:dyDescent="0.35">
      <c r="B83" s="9" t="s">
        <v>4</v>
      </c>
      <c r="C83" s="10">
        <f>SUM(C82:C82)</f>
        <v>12</v>
      </c>
    </row>
    <row r="84" spans="2:3" ht="16.2" thickBot="1" x14ac:dyDescent="0.35">
      <c r="B84" s="11" t="s">
        <v>4</v>
      </c>
      <c r="C84" s="12">
        <f>SUM(C83+C80)</f>
        <v>39928245.130000003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EC5C-6788-4FD5-ABC3-90363E95D049}">
  <dimension ref="B4:C73"/>
  <sheetViews>
    <sheetView topLeftCell="A55" workbookViewId="0">
      <selection activeCell="F73" sqref="F73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297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268</v>
      </c>
      <c r="C9" s="8">
        <v>14714.92</v>
      </c>
    </row>
    <row r="10" spans="2:3" x14ac:dyDescent="0.3">
      <c r="B10" s="7" t="s">
        <v>74</v>
      </c>
      <c r="C10" s="8">
        <v>117220.84</v>
      </c>
    </row>
    <row r="11" spans="2:3" ht="15" thickBot="1" x14ac:dyDescent="0.35">
      <c r="B11" s="20" t="s">
        <v>47</v>
      </c>
      <c r="C11" s="21">
        <f>SUM(C9:C10)</f>
        <v>131935.76</v>
      </c>
    </row>
    <row r="12" spans="2:3" x14ac:dyDescent="0.3">
      <c r="B12" s="18" t="s">
        <v>254</v>
      </c>
      <c r="C12" s="19"/>
    </row>
    <row r="13" spans="2:3" x14ac:dyDescent="0.3">
      <c r="B13" s="7" t="s">
        <v>267</v>
      </c>
      <c r="C13" s="8">
        <v>8611.7900000000009</v>
      </c>
    </row>
    <row r="14" spans="2:3" x14ac:dyDescent="0.3">
      <c r="B14" s="7" t="s">
        <v>74</v>
      </c>
      <c r="C14" s="8">
        <v>175965.89</v>
      </c>
    </row>
    <row r="15" spans="2:3" x14ac:dyDescent="0.3">
      <c r="B15" s="7" t="s">
        <v>253</v>
      </c>
      <c r="C15" s="8">
        <v>71786.880000000005</v>
      </c>
    </row>
    <row r="16" spans="2:3" x14ac:dyDescent="0.3">
      <c r="B16" s="7" t="s">
        <v>268</v>
      </c>
      <c r="C16" s="8">
        <v>933708.19</v>
      </c>
    </row>
    <row r="17" spans="2:3" x14ac:dyDescent="0.3">
      <c r="B17" s="7" t="s">
        <v>278</v>
      </c>
      <c r="C17" s="8">
        <v>231593.78</v>
      </c>
    </row>
    <row r="18" spans="2:3" ht="15" thickBot="1" x14ac:dyDescent="0.35">
      <c r="B18" s="9" t="s">
        <v>298</v>
      </c>
      <c r="C18" s="21">
        <f>SUM(C13:C17)</f>
        <v>1421666.53</v>
      </c>
    </row>
    <row r="19" spans="2:3" x14ac:dyDescent="0.3">
      <c r="B19" s="5" t="s">
        <v>266</v>
      </c>
      <c r="C19" s="19"/>
    </row>
    <row r="20" spans="2:3" x14ac:dyDescent="0.3">
      <c r="B20" s="7" t="s">
        <v>267</v>
      </c>
      <c r="C20" s="8">
        <v>4969745.55</v>
      </c>
    </row>
    <row r="21" spans="2:3" x14ac:dyDescent="0.3">
      <c r="B21" s="7" t="s">
        <v>74</v>
      </c>
      <c r="C21" s="8">
        <v>67273.25</v>
      </c>
    </row>
    <row r="22" spans="2:3" x14ac:dyDescent="0.3">
      <c r="B22" s="7" t="s">
        <v>25</v>
      </c>
      <c r="C22" s="8">
        <v>187893.2</v>
      </c>
    </row>
    <row r="23" spans="2:3" x14ac:dyDescent="0.3">
      <c r="B23" s="7" t="s">
        <v>299</v>
      </c>
      <c r="C23" s="8">
        <v>130184.69</v>
      </c>
    </row>
    <row r="24" spans="2:3" x14ac:dyDescent="0.3">
      <c r="B24" s="7" t="s">
        <v>268</v>
      </c>
      <c r="C24" s="8">
        <v>1230828.19</v>
      </c>
    </row>
    <row r="25" spans="2:3" ht="15" thickBot="1" x14ac:dyDescent="0.35">
      <c r="B25" s="9" t="s">
        <v>269</v>
      </c>
      <c r="C25" s="21">
        <f>SUM(C20:C24)</f>
        <v>6585924.8800000008</v>
      </c>
    </row>
    <row r="26" spans="2:3" x14ac:dyDescent="0.3">
      <c r="B26" s="5" t="s">
        <v>270</v>
      </c>
      <c r="C26" s="19"/>
    </row>
    <row r="27" spans="2:3" x14ac:dyDescent="0.3">
      <c r="B27" s="7" t="s">
        <v>271</v>
      </c>
      <c r="C27" s="8">
        <v>17600</v>
      </c>
    </row>
    <row r="28" spans="2:3" ht="15" thickBot="1" x14ac:dyDescent="0.35">
      <c r="B28" s="9" t="s">
        <v>72</v>
      </c>
      <c r="C28" s="21">
        <f>SUM(C27)</f>
        <v>17600</v>
      </c>
    </row>
    <row r="29" spans="2:3" x14ac:dyDescent="0.3">
      <c r="B29" s="5" t="s">
        <v>272</v>
      </c>
      <c r="C29" s="19"/>
    </row>
    <row r="30" spans="2:3" x14ac:dyDescent="0.3">
      <c r="B30" s="7" t="s">
        <v>299</v>
      </c>
      <c r="C30" s="8">
        <v>217800</v>
      </c>
    </row>
    <row r="31" spans="2:3" ht="15" thickBot="1" x14ac:dyDescent="0.35">
      <c r="B31" s="9" t="s">
        <v>273</v>
      </c>
      <c r="C31" s="21">
        <f>SUM(C30)</f>
        <v>217800</v>
      </c>
    </row>
    <row r="32" spans="2:3" x14ac:dyDescent="0.3">
      <c r="B32" s="18" t="s">
        <v>274</v>
      </c>
      <c r="C32" s="19"/>
    </row>
    <row r="33" spans="2:3" x14ac:dyDescent="0.3">
      <c r="B33" s="7" t="s">
        <v>112</v>
      </c>
      <c r="C33" s="8">
        <v>128700</v>
      </c>
    </row>
    <row r="34" spans="2:3" x14ac:dyDescent="0.3">
      <c r="B34" s="7" t="s">
        <v>300</v>
      </c>
      <c r="C34" s="8">
        <v>6168</v>
      </c>
    </row>
    <row r="35" spans="2:3" x14ac:dyDescent="0.3">
      <c r="B35" s="7" t="s">
        <v>301</v>
      </c>
      <c r="C35" s="8">
        <v>15070</v>
      </c>
    </row>
    <row r="36" spans="2:3" x14ac:dyDescent="0.3">
      <c r="B36" s="7" t="s">
        <v>302</v>
      </c>
      <c r="C36" s="8">
        <v>138600</v>
      </c>
    </row>
    <row r="37" spans="2:3" x14ac:dyDescent="0.3">
      <c r="B37" s="7" t="s">
        <v>303</v>
      </c>
      <c r="C37" s="8">
        <v>69516</v>
      </c>
    </row>
    <row r="38" spans="2:3" x14ac:dyDescent="0.3">
      <c r="B38" s="7" t="s">
        <v>304</v>
      </c>
      <c r="C38" s="8">
        <v>5064</v>
      </c>
    </row>
    <row r="39" spans="2:3" x14ac:dyDescent="0.3">
      <c r="B39" s="7" t="s">
        <v>290</v>
      </c>
      <c r="C39" s="8">
        <v>1104146</v>
      </c>
    </row>
    <row r="40" spans="2:3" ht="15" thickBot="1" x14ac:dyDescent="0.35">
      <c r="B40" s="9" t="s">
        <v>279</v>
      </c>
      <c r="C40" s="21">
        <f>SUM(C33:C39)</f>
        <v>1467264</v>
      </c>
    </row>
    <row r="41" spans="2:3" x14ac:dyDescent="0.3">
      <c r="B41" s="18" t="s">
        <v>280</v>
      </c>
      <c r="C41" s="19"/>
    </row>
    <row r="42" spans="2:3" x14ac:dyDescent="0.3">
      <c r="B42" s="7" t="s">
        <v>271</v>
      </c>
      <c r="C42" s="8">
        <v>20631</v>
      </c>
    </row>
    <row r="43" spans="2:3" ht="15" thickBot="1" x14ac:dyDescent="0.35">
      <c r="B43" s="9" t="s">
        <v>284</v>
      </c>
      <c r="C43" s="21">
        <f>SUM(C42:C42)</f>
        <v>20631</v>
      </c>
    </row>
    <row r="44" spans="2:3" x14ac:dyDescent="0.3">
      <c r="B44" s="18" t="s">
        <v>285</v>
      </c>
      <c r="C44" s="19"/>
    </row>
    <row r="45" spans="2:3" x14ac:dyDescent="0.3">
      <c r="B45" s="7" t="s">
        <v>305</v>
      </c>
      <c r="C45" s="8">
        <v>1530760</v>
      </c>
    </row>
    <row r="46" spans="2:3" ht="15" thickBot="1" x14ac:dyDescent="0.35">
      <c r="B46" s="9" t="s">
        <v>286</v>
      </c>
      <c r="C46" s="21">
        <f>SUM(C45)</f>
        <v>1530760</v>
      </c>
    </row>
    <row r="47" spans="2:3" x14ac:dyDescent="0.3">
      <c r="B47" s="18" t="s">
        <v>287</v>
      </c>
      <c r="C47" s="19"/>
    </row>
    <row r="48" spans="2:3" x14ac:dyDescent="0.3">
      <c r="B48" s="7" t="s">
        <v>224</v>
      </c>
      <c r="C48" s="8">
        <v>726000</v>
      </c>
    </row>
    <row r="49" spans="2:3" ht="15" thickBot="1" x14ac:dyDescent="0.35">
      <c r="B49" s="9" t="s">
        <v>284</v>
      </c>
      <c r="C49" s="21">
        <f>SUM(C48:C48)</f>
        <v>726000</v>
      </c>
    </row>
    <row r="50" spans="2:3" x14ac:dyDescent="0.3">
      <c r="B50" s="18" t="s">
        <v>306</v>
      </c>
      <c r="C50" s="19"/>
    </row>
    <row r="51" spans="2:3" x14ac:dyDescent="0.3">
      <c r="B51" s="7" t="s">
        <v>74</v>
      </c>
      <c r="C51" s="8">
        <v>45259.5</v>
      </c>
    </row>
    <row r="52" spans="2:3" ht="15" thickBot="1" x14ac:dyDescent="0.35">
      <c r="B52" s="9" t="s">
        <v>307</v>
      </c>
      <c r="C52" s="21">
        <f>SUM(C51)</f>
        <v>45259.5</v>
      </c>
    </row>
    <row r="53" spans="2:3" x14ac:dyDescent="0.3">
      <c r="B53" s="18" t="s">
        <v>294</v>
      </c>
      <c r="C53" s="19"/>
    </row>
    <row r="54" spans="2:3" x14ac:dyDescent="0.3">
      <c r="B54" s="7" t="s">
        <v>224</v>
      </c>
      <c r="C54" s="8">
        <v>771633</v>
      </c>
    </row>
    <row r="55" spans="2:3" x14ac:dyDescent="0.3">
      <c r="B55" s="7" t="s">
        <v>271</v>
      </c>
      <c r="C55" s="8">
        <v>204736.95</v>
      </c>
    </row>
    <row r="56" spans="2:3" x14ac:dyDescent="0.3">
      <c r="B56" s="7" t="s">
        <v>308</v>
      </c>
      <c r="C56" s="8">
        <v>124740</v>
      </c>
    </row>
    <row r="57" spans="2:3" ht="15" thickBot="1" x14ac:dyDescent="0.35">
      <c r="B57" s="9" t="s">
        <v>295</v>
      </c>
      <c r="C57" s="21">
        <f>SUM(C54:C56)</f>
        <v>1101109.95</v>
      </c>
    </row>
    <row r="58" spans="2:3" x14ac:dyDescent="0.3">
      <c r="B58" s="18" t="s">
        <v>309</v>
      </c>
      <c r="C58" s="19"/>
    </row>
    <row r="59" spans="2:3" x14ac:dyDescent="0.3">
      <c r="B59" s="7" t="s">
        <v>310</v>
      </c>
      <c r="C59" s="8">
        <v>1591898</v>
      </c>
    </row>
    <row r="60" spans="2:3" x14ac:dyDescent="0.3">
      <c r="B60" s="7" t="s">
        <v>311</v>
      </c>
      <c r="C60" s="8">
        <v>40370</v>
      </c>
    </row>
    <row r="61" spans="2:3" ht="15" thickBot="1" x14ac:dyDescent="0.35">
      <c r="B61" s="9" t="s">
        <v>69</v>
      </c>
      <c r="C61" s="21">
        <f>SUM(C59:C60)</f>
        <v>1632268</v>
      </c>
    </row>
    <row r="62" spans="2:3" x14ac:dyDescent="0.3">
      <c r="B62" s="18" t="s">
        <v>312</v>
      </c>
      <c r="C62" s="19"/>
    </row>
    <row r="63" spans="2:3" x14ac:dyDescent="0.3">
      <c r="B63" s="7" t="s">
        <v>313</v>
      </c>
      <c r="C63" s="8">
        <v>3869073.49</v>
      </c>
    </row>
    <row r="64" spans="2:3" ht="15" thickBot="1" x14ac:dyDescent="0.35">
      <c r="B64" s="9" t="s">
        <v>314</v>
      </c>
      <c r="C64" s="21">
        <f>SUM(C63:C63)</f>
        <v>3869073.49</v>
      </c>
    </row>
    <row r="65" spans="2:3" ht="16.2" thickBot="1" x14ac:dyDescent="0.35">
      <c r="B65" s="11" t="s">
        <v>296</v>
      </c>
      <c r="C65" s="12">
        <f>SUM(C64,C61,C57,C52,C49,C46,C43,C40,C31,C28,C25,C18,C11)</f>
        <v>18767293.110000003</v>
      </c>
    </row>
    <row r="66" spans="2:3" x14ac:dyDescent="0.3">
      <c r="B66" s="5" t="s">
        <v>315</v>
      </c>
      <c r="C66" s="6"/>
    </row>
    <row r="67" spans="2:3" x14ac:dyDescent="0.3">
      <c r="B67" s="7" t="s">
        <v>316</v>
      </c>
      <c r="C67" s="8">
        <v>2664000</v>
      </c>
    </row>
    <row r="68" spans="2:3" x14ac:dyDescent="0.3">
      <c r="B68" s="7" t="s">
        <v>318</v>
      </c>
      <c r="C68" s="8">
        <v>107844000</v>
      </c>
    </row>
    <row r="69" spans="2:3" x14ac:dyDescent="0.3">
      <c r="B69" s="7" t="s">
        <v>317</v>
      </c>
      <c r="C69" s="8">
        <v>15994376.4</v>
      </c>
    </row>
    <row r="70" spans="2:3" x14ac:dyDescent="0.3">
      <c r="B70" s="7" t="s">
        <v>8</v>
      </c>
      <c r="C70" s="8">
        <v>84.67</v>
      </c>
    </row>
    <row r="71" spans="2:3" x14ac:dyDescent="0.3">
      <c r="B71" s="7" t="s">
        <v>246</v>
      </c>
      <c r="C71" s="8">
        <v>37453</v>
      </c>
    </row>
    <row r="72" spans="2:3" ht="15" thickBot="1" x14ac:dyDescent="0.35">
      <c r="B72" s="9" t="s">
        <v>31</v>
      </c>
      <c r="C72" s="10">
        <f>SUM(C67:C71)</f>
        <v>126539914.07000001</v>
      </c>
    </row>
    <row r="73" spans="2:3" ht="16.2" thickBot="1" x14ac:dyDescent="0.35">
      <c r="B73" s="11" t="s">
        <v>4</v>
      </c>
      <c r="C73" s="12">
        <f>SUM(C72,C65)</f>
        <v>145307207.18000001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F60D-844D-451D-8604-2371588D8490}">
  <dimension ref="B4:C11"/>
  <sheetViews>
    <sheetView tabSelected="1" workbookViewId="0">
      <selection activeCell="C11" sqref="C1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319</v>
      </c>
    </row>
    <row r="7" spans="2:3" x14ac:dyDescent="0.3">
      <c r="B7" s="5" t="s">
        <v>58</v>
      </c>
      <c r="C7" s="6"/>
    </row>
    <row r="8" spans="2:3" x14ac:dyDescent="0.3">
      <c r="B8" s="7" t="s">
        <v>320</v>
      </c>
      <c r="C8" s="8">
        <v>13846.44</v>
      </c>
    </row>
    <row r="9" spans="2:3" x14ac:dyDescent="0.3">
      <c r="B9" s="7" t="s">
        <v>8</v>
      </c>
      <c r="C9" s="8">
        <v>65968.42</v>
      </c>
    </row>
    <row r="10" spans="2:3" ht="15" thickBot="1" x14ac:dyDescent="0.35">
      <c r="B10" s="9" t="s">
        <v>4</v>
      </c>
      <c r="C10" s="10">
        <f>SUM(C8:C9)</f>
        <v>79814.86</v>
      </c>
    </row>
    <row r="11" spans="2:3" ht="16.2" thickBot="1" x14ac:dyDescent="0.35">
      <c r="B11" s="11" t="s">
        <v>4</v>
      </c>
      <c r="C11" s="12">
        <f>SUM(C10)</f>
        <v>79814.86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18</vt:i4>
      </vt:variant>
    </vt:vector>
  </HeadingPairs>
  <TitlesOfParts>
    <vt:vector size="18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  <vt:lpstr>22.07.2026.</vt:lpstr>
      <vt:lpstr>23.07.2026.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2026-07-24T07:05:43Z</dcterms:modified>
</cp:coreProperties>
</file>